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44525"/>
</workbook>
</file>

<file path=xl/calcChain.xml><?xml version="1.0" encoding="utf-8"?>
<calcChain xmlns="http://schemas.openxmlformats.org/spreadsheetml/2006/main">
  <c r="E40" i="2" l="1"/>
  <c r="E18" i="2"/>
  <c r="E17" i="2" s="1"/>
</calcChain>
</file>

<file path=xl/sharedStrings.xml><?xml version="1.0" encoding="utf-8"?>
<sst xmlns="http://schemas.openxmlformats.org/spreadsheetml/2006/main" count="234" uniqueCount="103">
  <si>
    <t>Наименование показателя</t>
  </si>
  <si>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</si>
  <si>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</si>
  <si>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</si>
  <si>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</si>
  <si>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</si>
  <si>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</si>
  <si>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</si>
  <si>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контрольно-счетного органа Думиничского района</t>
  </si>
  <si>
    <t>8300000000</t>
  </si>
  <si>
    <t xml:space="preserve">              Центральный аппарат</t>
  </si>
  <si>
    <t>8300000400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</si>
  <si>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</si>
  <si>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</si>
  <si>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</si>
  <si>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</si>
  <si>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</si>
  <si>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</si>
  <si>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</si>
  <si>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</si>
  <si>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</si>
  <si>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</si>
  <si>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    Основное мероприятие "Создание условий для комфортного проживания граждан в многоквартирных домах"</t>
  </si>
  <si>
    <t>0500200000</t>
  </si>
  <si>
    <t xml:space="preserve">              Технологическое присоединение очистных сооружений, расположенных в п.Паликский Кирпичный Завод</t>
  </si>
  <si>
    <t>0500282090</t>
  </si>
  <si>
    <t xml:space="preserve">  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</si>
  <si>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</si>
  <si>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</si>
  <si>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</si>
  <si>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</si>
  <si>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</si>
  <si>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 xml:space="preserve">                Бюджетные инвестиции</t>
  </si>
  <si>
    <t>410</t>
  </si>
  <si>
    <t xml:space="preserve">      Благоустройство</t>
  </si>
  <si>
    <t>0503</t>
  </si>
  <si>
    <t xml:space="preserve">        Муниципальная программа МР "Думиничский район" "Развитие культуры в муниципальном районе "Думиничский район"</t>
  </si>
  <si>
    <t>1100000000</t>
  </si>
  <si>
    <t xml:space="preserve">          Реализация мероприятий федеральной целевой программы "Увековечение памяти погибших при защите Отечества на 2019-2024 годы"</t>
  </si>
  <si>
    <t>1150000000</t>
  </si>
  <si>
    <t xml:space="preserve">            Основное мероприятие "Увековечение памяти погибших при защите Отечества"</t>
  </si>
  <si>
    <t>1150200000</t>
  </si>
  <si>
    <t xml:space="preserve">              Реализация мероприятий по ремонту воинских захоронений</t>
  </si>
  <si>
    <t>1150200760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</si>
  <si>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</si>
  <si>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</si>
  <si>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</si>
  <si>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</si>
  <si>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</si>
  <si>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</si>
  <si>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</si>
  <si>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</si>
  <si>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    Расходы на обеспечение основной деятельности муниципальных учреждений</t>
  </si>
  <si>
    <t>1130200560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</si>
  <si>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</si>
  <si>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</si>
  <si>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</si>
  <si>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</si>
  <si>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</si>
  <si>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</si>
  <si>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 xml:space="preserve">          Подпрограмма "Комплексное развитие сельских территорий в Думиничском районе Калужской области"</t>
  </si>
  <si>
    <t>2520000000</t>
  </si>
  <si>
    <t xml:space="preserve">            Основное мероприятие "Улучшение жилищных условий граждан, проживающих в сельской местности"</t>
  </si>
  <si>
    <t>2520100000</t>
  </si>
  <si>
    <t xml:space="preserve">              Реализация мероприятий в рамках подпрограммы "Создание условий для обеспечения доступным и комфортным жильем сельского населения"</t>
  </si>
  <si>
    <t>25201S8530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</si>
  <si>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</si>
  <si>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</si>
  <si>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Охрана семьи и детства</t>
  </si>
  <si>
    <t>1004</t>
  </si>
  <si>
    <t xml:space="preserve">          Обеспечение жильем молодых семей</t>
  </si>
  <si>
    <t>0530000000</t>
  </si>
  <si>
    <t xml:space="preserve">    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</si>
  <si>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</si>
  <si>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    Реализация мероприятий по обеспечению жильем молодых семей</t>
  </si>
  <si>
    <t>05301L4970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</si>
  <si>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</si>
  <si>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</si>
  <si>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Прочие межбюджетные трансферты общего характера</t>
  </si>
  <si>
    <t>1403</t>
  </si>
  <si>
    <t xml:space="preserve">    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</si>
  <si>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</si>
  <si>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    Основное мероприятие "Оказание поддержки бюджетам поселений"</t>
  </si>
  <si>
    <t>5101500000</t>
  </si>
  <si>
    <t xml:space="preserve">              Средства на обеспечение расходных обязательств поселений Думиничского района</t>
  </si>
  <si>
    <t>5101500150</t>
  </si>
  <si>
    <t xml:space="preserve">                Иные межбюджетные трансферты</t>
  </si>
  <si>
    <t>540</t>
  </si>
  <si>
    <t>ВСЕГО РАСХОДОВ:</t>
  </si>
  <si>
    <t>КГРБС</t>
  </si>
  <si>
    <t>Целевая статья</t>
  </si>
  <si>
    <t>Группы и подгруппы видов расходов</t>
  </si>
  <si>
    <t>Поправки (+;-)</t>
  </si>
  <si>
    <t>( рублей )</t>
  </si>
  <si>
    <t xml:space="preserve">Распределение бюджетных ассигнований местного бюджета по разделам,подразделам,
целевым статьям (муниципальным программам и непрограммным направлениям деятельности),
группам и подгруппам видов расходов классификации расходов бюджетов на 2021 год   
</t>
  </si>
  <si>
    <t>Приложение № 4</t>
  </si>
  <si>
    <t>к решению РСП МР "Думиничский район"</t>
  </si>
  <si>
    <t>+3 132 742,77</t>
  </si>
  <si>
    <t>+960 000,00</t>
  </si>
  <si>
    <t>+100 000,00</t>
  </si>
  <si>
    <t>+250 000,00</t>
  </si>
  <si>
    <t>+1 020 132,59</t>
  </si>
  <si>
    <t>от " 15"  июня 2021 года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</si>
</sst>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3" fillId="0" borderId="2" xfId="7" applyNumberFormat="1" applyFont="1" applyProtection="1">
      <alignment vertical="top" wrapText="1"/>
    </xf>
    <xf numFmtId="1" fontId="3" fillId="0" borderId="2" xfId="8" applyNumberFormat="1" applyFont="1" applyProtection="1">
      <alignment horizontal="center" vertical="top" shrinkToFit="1"/>
    </xf>
    <xf numFmtId="4" fontId="3" fillId="5" borderId="2" xfId="9" applyNumberFormat="1" applyFont="1" applyFill="1" applyProtection="1">
      <alignment horizontal="right" vertical="top" shrinkToFit="1"/>
    </xf>
    <xf numFmtId="4" fontId="3" fillId="2" borderId="2" xfId="9" applyNumberFormat="1" applyFont="1" applyProtection="1">
      <alignment horizontal="right" vertical="top" shrinkToFit="1"/>
    </xf>
    <xf numFmtId="10" fontId="3" fillId="2" borderId="2" xfId="10" applyNumberFormat="1" applyFont="1" applyProtection="1">
      <alignment horizontal="right" vertical="top" shrinkToFit="1"/>
    </xf>
    <xf numFmtId="0" fontId="3" fillId="0" borderId="1" xfId="2" applyNumberFormat="1" applyFont="1" applyProtection="1"/>
    <xf numFmtId="0" fontId="7" fillId="0" borderId="0" xfId="0" applyFont="1" applyProtection="1">
      <protection locked="0"/>
    </xf>
    <xf numFmtId="0" fontId="0" fillId="5" borderId="0" xfId="0" applyFont="1" applyFill="1" applyAlignment="1" applyProtection="1">
      <alignment horizontal="right"/>
      <protection locked="0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4" fontId="8" fillId="5" borderId="2" xfId="9" applyNumberFormat="1" applyFont="1" applyFill="1" applyProtection="1">
      <alignment horizontal="right" vertical="top" shrinkToFit="1"/>
    </xf>
    <xf numFmtId="49" fontId="1" fillId="5" borderId="2" xfId="9" applyNumberFormat="1" applyFont="1" applyFill="1" applyProtection="1">
      <alignment horizontal="right" vertical="top" shrinkToFit="1"/>
    </xf>
    <xf numFmtId="49" fontId="1" fillId="5" borderId="2" xfId="12" applyNumberFormat="1" applyFont="1" applyFill="1" applyProtection="1">
      <alignment horizontal="right" vertical="top" shrinkToFit="1"/>
    </xf>
    <xf numFmtId="49" fontId="8" fillId="5" borderId="2" xfId="9" applyNumberFormat="1" applyFont="1" applyFill="1" applyProtection="1">
      <alignment horizontal="right" vertical="top" shrinkToFi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61"/>
  <sheetViews>
    <sheetView showGridLines="0" tabSelected="1" zoomScaleNormal="100" zoomScaleSheetLayoutView="100" workbookViewId="0">
      <selection activeCell="A7" sqref="A7:M7"/>
    </sheetView>
  </sheetViews>
  <sheetFormatPr defaultColWidth="9.109375" defaultRowHeight="14.4" outlineLevelRow="6" x14ac:dyDescent="0.3"/>
  <cols>
    <col min="1" max="1" width="43.109375" style="19" customWidth="1"/>
    <col min="2" max="2" width="11" style="1" customWidth="1"/>
    <col min="3" max="3" width="15.44140625" style="1" customWidth="1"/>
    <col min="4" max="4" width="19" style="1" customWidth="1"/>
    <col min="5" max="5" width="22.109375" style="16" customWidth="1"/>
    <col min="6" max="15" width="9.109375" style="1" hidden="1"/>
    <col min="16" max="16" width="9.109375" style="1" customWidth="1"/>
    <col min="17" max="16384" width="9.109375" style="1"/>
  </cols>
  <sheetData>
    <row r="3" spans="1:16" x14ac:dyDescent="0.3">
      <c r="E3" s="27" t="s">
        <v>95</v>
      </c>
    </row>
    <row r="4" spans="1:16" x14ac:dyDescent="0.3">
      <c r="A4" s="36" t="s">
        <v>96</v>
      </c>
      <c r="B4" s="37"/>
      <c r="C4" s="37"/>
      <c r="D4" s="37"/>
      <c r="E4" s="37"/>
      <c r="F4" s="2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5.15" customHeight="1" x14ac:dyDescent="0.3">
      <c r="A5" s="36" t="s">
        <v>102</v>
      </c>
      <c r="B5" s="37"/>
      <c r="C5" s="37"/>
      <c r="D5" s="37"/>
      <c r="E5" s="37"/>
      <c r="F5" s="2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5.15" customHeight="1" x14ac:dyDescent="0.3">
      <c r="A6" s="28"/>
      <c r="B6" s="29"/>
      <c r="C6" s="29"/>
      <c r="D6" s="29"/>
      <c r="E6" s="29"/>
      <c r="F6" s="1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81.599999999999994" customHeight="1" x14ac:dyDescent="0.3">
      <c r="A7" s="38" t="s">
        <v>94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4"/>
      <c r="O7" s="5"/>
      <c r="P7" s="3"/>
    </row>
    <row r="8" spans="1:16" ht="15.75" customHeight="1" x14ac:dyDescent="0.3">
      <c r="A8" s="40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5"/>
      <c r="O8" s="5"/>
      <c r="P8" s="3"/>
    </row>
    <row r="9" spans="1:16" ht="12.75" customHeight="1" x14ac:dyDescent="0.3">
      <c r="A9" s="42" t="s">
        <v>93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3"/>
    </row>
    <row r="10" spans="1:16" ht="38.25" customHeight="1" x14ac:dyDescent="0.3">
      <c r="A10" s="44" t="s">
        <v>0</v>
      </c>
      <c r="B10" s="34" t="s">
        <v>89</v>
      </c>
      <c r="C10" s="34" t="s">
        <v>90</v>
      </c>
      <c r="D10" s="34" t="s">
        <v>91</v>
      </c>
      <c r="E10" s="46" t="s">
        <v>92</v>
      </c>
      <c r="F10" s="34" t="s">
        <v>1</v>
      </c>
      <c r="G10" s="34" t="s">
        <v>1</v>
      </c>
      <c r="H10" s="34" t="s">
        <v>1</v>
      </c>
      <c r="I10" s="6" t="s">
        <v>1</v>
      </c>
      <c r="J10" s="34" t="s">
        <v>1</v>
      </c>
      <c r="K10" s="34" t="s">
        <v>1</v>
      </c>
      <c r="L10" s="34" t="s">
        <v>1</v>
      </c>
      <c r="M10" s="34" t="s">
        <v>1</v>
      </c>
      <c r="N10" s="34" t="s">
        <v>1</v>
      </c>
      <c r="O10" s="34" t="s">
        <v>1</v>
      </c>
      <c r="P10" s="3"/>
    </row>
    <row r="11" spans="1:16" x14ac:dyDescent="0.3">
      <c r="A11" s="45"/>
      <c r="B11" s="35"/>
      <c r="C11" s="35"/>
      <c r="D11" s="35"/>
      <c r="E11" s="47"/>
      <c r="F11" s="35"/>
      <c r="G11" s="35"/>
      <c r="H11" s="35"/>
      <c r="I11" s="6"/>
      <c r="J11" s="35"/>
      <c r="K11" s="35"/>
      <c r="L11" s="35"/>
      <c r="M11" s="35"/>
      <c r="N11" s="35"/>
      <c r="O11" s="35"/>
      <c r="P11" s="3"/>
    </row>
    <row r="12" spans="1:16" s="26" customFormat="1" x14ac:dyDescent="0.3">
      <c r="A12" s="20" t="s">
        <v>2</v>
      </c>
      <c r="B12" s="21" t="s">
        <v>4</v>
      </c>
      <c r="C12" s="21" t="s">
        <v>5</v>
      </c>
      <c r="D12" s="21" t="s">
        <v>3</v>
      </c>
      <c r="E12" s="30">
        <v>-280000</v>
      </c>
      <c r="F12" s="23">
        <v>0</v>
      </c>
      <c r="G12" s="23">
        <v>0</v>
      </c>
      <c r="H12" s="23">
        <v>0</v>
      </c>
      <c r="I12" s="23">
        <v>5490</v>
      </c>
      <c r="J12" s="23">
        <v>-5490</v>
      </c>
      <c r="K12" s="23">
        <v>0</v>
      </c>
      <c r="L12" s="24">
        <v>7.6912623617078806E-3</v>
      </c>
      <c r="M12" s="23">
        <v>0</v>
      </c>
      <c r="N12" s="24">
        <v>7.6912623617078806E-3</v>
      </c>
      <c r="O12" s="23">
        <v>0</v>
      </c>
      <c r="P12" s="25"/>
    </row>
    <row r="13" spans="1:16" ht="52.8" outlineLevel="1" x14ac:dyDescent="0.3">
      <c r="A13" s="17" t="s">
        <v>6</v>
      </c>
      <c r="B13" s="7" t="s">
        <v>7</v>
      </c>
      <c r="C13" s="7" t="s">
        <v>5</v>
      </c>
      <c r="D13" s="7" t="s">
        <v>3</v>
      </c>
      <c r="E13" s="14">
        <v>-280000</v>
      </c>
      <c r="F13" s="8">
        <v>0</v>
      </c>
      <c r="G13" s="8">
        <v>0</v>
      </c>
      <c r="H13" s="8">
        <v>0</v>
      </c>
      <c r="I13" s="8">
        <v>5490</v>
      </c>
      <c r="J13" s="8">
        <v>-5490</v>
      </c>
      <c r="K13" s="8">
        <v>0</v>
      </c>
      <c r="L13" s="9">
        <v>7.6912623617078806E-3</v>
      </c>
      <c r="M13" s="8">
        <v>0</v>
      </c>
      <c r="N13" s="9">
        <v>7.6912623617078806E-3</v>
      </c>
      <c r="O13" s="8">
        <v>0</v>
      </c>
      <c r="P13" s="3"/>
    </row>
    <row r="14" spans="1:16" ht="26.4" outlineLevel="2" x14ac:dyDescent="0.3">
      <c r="A14" s="17" t="s">
        <v>8</v>
      </c>
      <c r="B14" s="7" t="s">
        <v>7</v>
      </c>
      <c r="C14" s="7" t="s">
        <v>9</v>
      </c>
      <c r="D14" s="7" t="s">
        <v>3</v>
      </c>
      <c r="E14" s="14">
        <v>-280000</v>
      </c>
      <c r="F14" s="8">
        <v>0</v>
      </c>
      <c r="G14" s="8">
        <v>0</v>
      </c>
      <c r="H14" s="8">
        <v>0</v>
      </c>
      <c r="I14" s="8">
        <v>5490</v>
      </c>
      <c r="J14" s="8">
        <v>-5490</v>
      </c>
      <c r="K14" s="8">
        <v>0</v>
      </c>
      <c r="L14" s="9">
        <v>7.6912623617078806E-3</v>
      </c>
      <c r="M14" s="8">
        <v>0</v>
      </c>
      <c r="N14" s="9">
        <v>7.6912623617078806E-3</v>
      </c>
      <c r="O14" s="8">
        <v>0</v>
      </c>
      <c r="P14" s="3"/>
    </row>
    <row r="15" spans="1:16" outlineLevel="5" x14ac:dyDescent="0.3">
      <c r="A15" s="17" t="s">
        <v>10</v>
      </c>
      <c r="B15" s="7" t="s">
        <v>7</v>
      </c>
      <c r="C15" s="7" t="s">
        <v>11</v>
      </c>
      <c r="D15" s="7" t="s">
        <v>3</v>
      </c>
      <c r="E15" s="14">
        <v>-280000</v>
      </c>
      <c r="F15" s="8">
        <v>0</v>
      </c>
      <c r="G15" s="8">
        <v>0</v>
      </c>
      <c r="H15" s="8">
        <v>0</v>
      </c>
      <c r="I15" s="8">
        <v>5490</v>
      </c>
      <c r="J15" s="8">
        <v>-5490</v>
      </c>
      <c r="K15" s="8">
        <v>0</v>
      </c>
      <c r="L15" s="9">
        <v>7.6912623617078806E-3</v>
      </c>
      <c r="M15" s="8">
        <v>0</v>
      </c>
      <c r="N15" s="9">
        <v>7.6912623617078806E-3</v>
      </c>
      <c r="O15" s="8">
        <v>0</v>
      </c>
      <c r="P15" s="3"/>
    </row>
    <row r="16" spans="1:16" ht="26.4" outlineLevel="6" x14ac:dyDescent="0.3">
      <c r="A16" s="17" t="s">
        <v>12</v>
      </c>
      <c r="B16" s="7" t="s">
        <v>7</v>
      </c>
      <c r="C16" s="7" t="s">
        <v>11</v>
      </c>
      <c r="D16" s="7" t="s">
        <v>13</v>
      </c>
      <c r="E16" s="14">
        <v>-280000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9">
        <v>0</v>
      </c>
      <c r="M16" s="8">
        <v>0</v>
      </c>
      <c r="N16" s="9">
        <v>0</v>
      </c>
      <c r="O16" s="8">
        <v>0</v>
      </c>
      <c r="P16" s="3"/>
    </row>
    <row r="17" spans="1:16" s="26" customFormat="1" x14ac:dyDescent="0.3">
      <c r="A17" s="20" t="s">
        <v>16</v>
      </c>
      <c r="B17" s="21" t="s">
        <v>17</v>
      </c>
      <c r="C17" s="21" t="s">
        <v>5</v>
      </c>
      <c r="D17" s="21" t="s">
        <v>3</v>
      </c>
      <c r="E17" s="22">
        <f>E18+E27</f>
        <v>-1750867.4100000001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4">
        <v>0</v>
      </c>
      <c r="M17" s="23">
        <v>0</v>
      </c>
      <c r="N17" s="24">
        <v>0</v>
      </c>
      <c r="O17" s="23">
        <v>0</v>
      </c>
      <c r="P17" s="25"/>
    </row>
    <row r="18" spans="1:16" outlineLevel="1" x14ac:dyDescent="0.3">
      <c r="A18" s="17" t="s">
        <v>18</v>
      </c>
      <c r="B18" s="7" t="s">
        <v>19</v>
      </c>
      <c r="C18" s="7" t="s">
        <v>5</v>
      </c>
      <c r="D18" s="7" t="s">
        <v>3</v>
      </c>
      <c r="E18" s="14">
        <f>E19+E23</f>
        <v>-2000867.4100000001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9">
        <v>0</v>
      </c>
      <c r="M18" s="8">
        <v>0</v>
      </c>
      <c r="N18" s="9">
        <v>0</v>
      </c>
      <c r="O18" s="8">
        <v>0</v>
      </c>
      <c r="P18" s="3"/>
    </row>
    <row r="19" spans="1:16" ht="52.8" outlineLevel="2" x14ac:dyDescent="0.3">
      <c r="A19" s="17" t="s">
        <v>20</v>
      </c>
      <c r="B19" s="7" t="s">
        <v>19</v>
      </c>
      <c r="C19" s="7" t="s">
        <v>21</v>
      </c>
      <c r="D19" s="7" t="s">
        <v>3</v>
      </c>
      <c r="E19" s="31" t="s">
        <v>101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9">
        <v>0</v>
      </c>
      <c r="M19" s="8">
        <v>0</v>
      </c>
      <c r="N19" s="9">
        <v>0</v>
      </c>
      <c r="O19" s="8">
        <v>0</v>
      </c>
      <c r="P19" s="3"/>
    </row>
    <row r="20" spans="1:16" ht="39.6" outlineLevel="4" x14ac:dyDescent="0.3">
      <c r="A20" s="17" t="s">
        <v>22</v>
      </c>
      <c r="B20" s="7" t="s">
        <v>19</v>
      </c>
      <c r="C20" s="7" t="s">
        <v>23</v>
      </c>
      <c r="D20" s="7" t="s">
        <v>3</v>
      </c>
      <c r="E20" s="31" t="s">
        <v>101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9">
        <v>0</v>
      </c>
      <c r="M20" s="8">
        <v>0</v>
      </c>
      <c r="N20" s="9">
        <v>0</v>
      </c>
      <c r="O20" s="8">
        <v>0</v>
      </c>
      <c r="P20" s="3"/>
    </row>
    <row r="21" spans="1:16" ht="39.6" outlineLevel="5" x14ac:dyDescent="0.3">
      <c r="A21" s="17" t="s">
        <v>24</v>
      </c>
      <c r="B21" s="7" t="s">
        <v>19</v>
      </c>
      <c r="C21" s="7" t="s">
        <v>25</v>
      </c>
      <c r="D21" s="7" t="s">
        <v>3</v>
      </c>
      <c r="E21" s="31" t="s">
        <v>101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9">
        <v>0</v>
      </c>
      <c r="M21" s="8">
        <v>0</v>
      </c>
      <c r="N21" s="9">
        <v>0</v>
      </c>
      <c r="O21" s="8">
        <v>0</v>
      </c>
      <c r="P21" s="3"/>
    </row>
    <row r="22" spans="1:16" ht="39.6" outlineLevel="6" x14ac:dyDescent="0.3">
      <c r="A22" s="17" t="s">
        <v>14</v>
      </c>
      <c r="B22" s="7" t="s">
        <v>19</v>
      </c>
      <c r="C22" s="7" t="s">
        <v>25</v>
      </c>
      <c r="D22" s="7" t="s">
        <v>15</v>
      </c>
      <c r="E22" s="31" t="s">
        <v>101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9">
        <v>0</v>
      </c>
      <c r="M22" s="8">
        <v>0</v>
      </c>
      <c r="N22" s="9">
        <v>0</v>
      </c>
      <c r="O22" s="8">
        <v>0</v>
      </c>
      <c r="P22" s="3"/>
    </row>
    <row r="23" spans="1:16" ht="52.8" outlineLevel="2" x14ac:dyDescent="0.3">
      <c r="A23" s="17" t="s">
        <v>26</v>
      </c>
      <c r="B23" s="7" t="s">
        <v>19</v>
      </c>
      <c r="C23" s="7" t="s">
        <v>27</v>
      </c>
      <c r="D23" s="7" t="s">
        <v>3</v>
      </c>
      <c r="E23" s="14">
        <v>-3021000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9">
        <v>0</v>
      </c>
      <c r="M23" s="8">
        <v>0</v>
      </c>
      <c r="N23" s="9">
        <v>0</v>
      </c>
      <c r="O23" s="8">
        <v>0</v>
      </c>
      <c r="P23" s="3"/>
    </row>
    <row r="24" spans="1:16" ht="52.8" outlineLevel="4" x14ac:dyDescent="0.3">
      <c r="A24" s="17" t="s">
        <v>28</v>
      </c>
      <c r="B24" s="7" t="s">
        <v>19</v>
      </c>
      <c r="C24" s="7" t="s">
        <v>29</v>
      </c>
      <c r="D24" s="7" t="s">
        <v>3</v>
      </c>
      <c r="E24" s="14">
        <v>-3021000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9">
        <v>0</v>
      </c>
      <c r="M24" s="8">
        <v>0</v>
      </c>
      <c r="N24" s="9">
        <v>0</v>
      </c>
      <c r="O24" s="8">
        <v>0</v>
      </c>
      <c r="P24" s="3"/>
    </row>
    <row r="25" spans="1:16" ht="171.6" outlineLevel="5" x14ac:dyDescent="0.3">
      <c r="A25" s="17" t="s">
        <v>30</v>
      </c>
      <c r="B25" s="7" t="s">
        <v>19</v>
      </c>
      <c r="C25" s="7" t="s">
        <v>31</v>
      </c>
      <c r="D25" s="7" t="s">
        <v>3</v>
      </c>
      <c r="E25" s="14">
        <v>-3021000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9">
        <v>0</v>
      </c>
      <c r="M25" s="8">
        <v>0</v>
      </c>
      <c r="N25" s="9">
        <v>0</v>
      </c>
      <c r="O25" s="8">
        <v>0</v>
      </c>
      <c r="P25" s="3"/>
    </row>
    <row r="26" spans="1:16" outlineLevel="6" x14ac:dyDescent="0.3">
      <c r="A26" s="17" t="s">
        <v>32</v>
      </c>
      <c r="B26" s="7" t="s">
        <v>19</v>
      </c>
      <c r="C26" s="7" t="s">
        <v>31</v>
      </c>
      <c r="D26" s="7" t="s">
        <v>33</v>
      </c>
      <c r="E26" s="14">
        <v>-3021000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9">
        <v>0</v>
      </c>
      <c r="M26" s="8">
        <v>0</v>
      </c>
      <c r="N26" s="9">
        <v>0</v>
      </c>
      <c r="O26" s="8">
        <v>0</v>
      </c>
      <c r="P26" s="3"/>
    </row>
    <row r="27" spans="1:16" outlineLevel="1" x14ac:dyDescent="0.3">
      <c r="A27" s="17" t="s">
        <v>34</v>
      </c>
      <c r="B27" s="7" t="s">
        <v>35</v>
      </c>
      <c r="C27" s="7" t="s">
        <v>5</v>
      </c>
      <c r="D27" s="7" t="s">
        <v>3</v>
      </c>
      <c r="E27" s="31" t="s">
        <v>100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9">
        <v>0</v>
      </c>
      <c r="M27" s="8">
        <v>0</v>
      </c>
      <c r="N27" s="9">
        <v>0</v>
      </c>
      <c r="O27" s="8">
        <v>0</v>
      </c>
      <c r="P27" s="3"/>
    </row>
    <row r="28" spans="1:16" ht="39.6" outlineLevel="2" x14ac:dyDescent="0.3">
      <c r="A28" s="17" t="s">
        <v>36</v>
      </c>
      <c r="B28" s="7" t="s">
        <v>35</v>
      </c>
      <c r="C28" s="7" t="s">
        <v>37</v>
      </c>
      <c r="D28" s="7" t="s">
        <v>3</v>
      </c>
      <c r="E28" s="31" t="s">
        <v>100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9">
        <v>0</v>
      </c>
      <c r="M28" s="8">
        <v>0</v>
      </c>
      <c r="N28" s="9">
        <v>0</v>
      </c>
      <c r="O28" s="8">
        <v>0</v>
      </c>
      <c r="P28" s="3"/>
    </row>
    <row r="29" spans="1:16" ht="52.8" outlineLevel="3" x14ac:dyDescent="0.3">
      <c r="A29" s="17" t="s">
        <v>38</v>
      </c>
      <c r="B29" s="7" t="s">
        <v>35</v>
      </c>
      <c r="C29" s="7" t="s">
        <v>39</v>
      </c>
      <c r="D29" s="7" t="s">
        <v>3</v>
      </c>
      <c r="E29" s="31" t="s">
        <v>100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9">
        <v>0</v>
      </c>
      <c r="M29" s="8">
        <v>0</v>
      </c>
      <c r="N29" s="9">
        <v>0</v>
      </c>
      <c r="O29" s="8">
        <v>0</v>
      </c>
      <c r="P29" s="3"/>
    </row>
    <row r="30" spans="1:16" ht="26.4" outlineLevel="4" x14ac:dyDescent="0.3">
      <c r="A30" s="17" t="s">
        <v>40</v>
      </c>
      <c r="B30" s="7" t="s">
        <v>35</v>
      </c>
      <c r="C30" s="7" t="s">
        <v>41</v>
      </c>
      <c r="D30" s="7" t="s">
        <v>3</v>
      </c>
      <c r="E30" s="31" t="s">
        <v>100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9">
        <v>0</v>
      </c>
      <c r="M30" s="8">
        <v>0</v>
      </c>
      <c r="N30" s="9">
        <v>0</v>
      </c>
      <c r="O30" s="8">
        <v>0</v>
      </c>
      <c r="P30" s="3"/>
    </row>
    <row r="31" spans="1:16" ht="26.4" outlineLevel="5" x14ac:dyDescent="0.3">
      <c r="A31" s="17" t="s">
        <v>42</v>
      </c>
      <c r="B31" s="7" t="s">
        <v>35</v>
      </c>
      <c r="C31" s="7" t="s">
        <v>43</v>
      </c>
      <c r="D31" s="7" t="s">
        <v>3</v>
      </c>
      <c r="E31" s="31" t="s">
        <v>100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9">
        <v>0</v>
      </c>
      <c r="M31" s="8">
        <v>0</v>
      </c>
      <c r="N31" s="9">
        <v>0</v>
      </c>
      <c r="O31" s="8">
        <v>0</v>
      </c>
      <c r="P31" s="3"/>
    </row>
    <row r="32" spans="1:16" ht="39.6" outlineLevel="6" x14ac:dyDescent="0.3">
      <c r="A32" s="17" t="s">
        <v>14</v>
      </c>
      <c r="B32" s="7" t="s">
        <v>35</v>
      </c>
      <c r="C32" s="7" t="s">
        <v>43</v>
      </c>
      <c r="D32" s="7" t="s">
        <v>15</v>
      </c>
      <c r="E32" s="31" t="s">
        <v>100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9">
        <v>0</v>
      </c>
      <c r="M32" s="8">
        <v>0</v>
      </c>
      <c r="N32" s="9">
        <v>0</v>
      </c>
      <c r="O32" s="8">
        <v>0</v>
      </c>
      <c r="P32" s="3"/>
    </row>
    <row r="33" spans="1:16" s="26" customFormat="1" x14ac:dyDescent="0.3">
      <c r="A33" s="20" t="s">
        <v>44</v>
      </c>
      <c r="B33" s="21" t="s">
        <v>45</v>
      </c>
      <c r="C33" s="21" t="s">
        <v>5</v>
      </c>
      <c r="D33" s="21" t="s">
        <v>3</v>
      </c>
      <c r="E33" s="31" t="s">
        <v>99</v>
      </c>
      <c r="F33" s="23">
        <v>0</v>
      </c>
      <c r="G33" s="23">
        <v>0</v>
      </c>
      <c r="H33" s="23">
        <v>0</v>
      </c>
      <c r="I33" s="23">
        <v>6482474.2599999998</v>
      </c>
      <c r="J33" s="23">
        <v>-6482474.2599999998</v>
      </c>
      <c r="K33" s="23">
        <v>0</v>
      </c>
      <c r="L33" s="24">
        <v>0.4251348577391334</v>
      </c>
      <c r="M33" s="23">
        <v>0</v>
      </c>
      <c r="N33" s="24">
        <v>0.4251348577391334</v>
      </c>
      <c r="O33" s="23">
        <v>0</v>
      </c>
      <c r="P33" s="25"/>
    </row>
    <row r="34" spans="1:16" outlineLevel="1" x14ac:dyDescent="0.3">
      <c r="A34" s="17" t="s">
        <v>46</v>
      </c>
      <c r="B34" s="7" t="s">
        <v>47</v>
      </c>
      <c r="C34" s="7" t="s">
        <v>5</v>
      </c>
      <c r="D34" s="7" t="s">
        <v>3</v>
      </c>
      <c r="E34" s="31" t="s">
        <v>99</v>
      </c>
      <c r="F34" s="8">
        <v>0</v>
      </c>
      <c r="G34" s="8">
        <v>0</v>
      </c>
      <c r="H34" s="8">
        <v>0</v>
      </c>
      <c r="I34" s="8">
        <v>6482474.2599999998</v>
      </c>
      <c r="J34" s="8">
        <v>-6482474.2599999998</v>
      </c>
      <c r="K34" s="8">
        <v>0</v>
      </c>
      <c r="L34" s="9">
        <v>0.4251348577391334</v>
      </c>
      <c r="M34" s="8">
        <v>0</v>
      </c>
      <c r="N34" s="9">
        <v>0.4251348577391334</v>
      </c>
      <c r="O34" s="8">
        <v>0</v>
      </c>
      <c r="P34" s="3"/>
    </row>
    <row r="35" spans="1:16" ht="39.6" outlineLevel="2" x14ac:dyDescent="0.3">
      <c r="A35" s="17" t="s">
        <v>36</v>
      </c>
      <c r="B35" s="7" t="s">
        <v>47</v>
      </c>
      <c r="C35" s="7" t="s">
        <v>37</v>
      </c>
      <c r="D35" s="7" t="s">
        <v>3</v>
      </c>
      <c r="E35" s="31" t="s">
        <v>99</v>
      </c>
      <c r="F35" s="8">
        <v>0</v>
      </c>
      <c r="G35" s="8">
        <v>0</v>
      </c>
      <c r="H35" s="8">
        <v>0</v>
      </c>
      <c r="I35" s="8">
        <v>6482474.2599999998</v>
      </c>
      <c r="J35" s="8">
        <v>-6482474.2599999998</v>
      </c>
      <c r="K35" s="8">
        <v>0</v>
      </c>
      <c r="L35" s="9">
        <v>0.4251348577391334</v>
      </c>
      <c r="M35" s="8">
        <v>0</v>
      </c>
      <c r="N35" s="9">
        <v>0.4251348577391334</v>
      </c>
      <c r="O35" s="8">
        <v>0</v>
      </c>
      <c r="P35" s="3"/>
    </row>
    <row r="36" spans="1:16" ht="52.8" outlineLevel="3" x14ac:dyDescent="0.3">
      <c r="A36" s="17" t="s">
        <v>48</v>
      </c>
      <c r="B36" s="7" t="s">
        <v>47</v>
      </c>
      <c r="C36" s="7" t="s">
        <v>49</v>
      </c>
      <c r="D36" s="7" t="s">
        <v>3</v>
      </c>
      <c r="E36" s="31" t="s">
        <v>99</v>
      </c>
      <c r="F36" s="8">
        <v>0</v>
      </c>
      <c r="G36" s="8">
        <v>0</v>
      </c>
      <c r="H36" s="8">
        <v>0</v>
      </c>
      <c r="I36" s="8">
        <v>6482474.2599999998</v>
      </c>
      <c r="J36" s="8">
        <v>-6482474.2599999998</v>
      </c>
      <c r="K36" s="8">
        <v>0</v>
      </c>
      <c r="L36" s="9">
        <v>0.4251348577391334</v>
      </c>
      <c r="M36" s="8">
        <v>0</v>
      </c>
      <c r="N36" s="9">
        <v>0.4251348577391334</v>
      </c>
      <c r="O36" s="8">
        <v>0</v>
      </c>
      <c r="P36" s="3"/>
    </row>
    <row r="37" spans="1:16" ht="39.6" outlineLevel="4" x14ac:dyDescent="0.3">
      <c r="A37" s="17" t="s">
        <v>50</v>
      </c>
      <c r="B37" s="7" t="s">
        <v>47</v>
      </c>
      <c r="C37" s="7" t="s">
        <v>51</v>
      </c>
      <c r="D37" s="7" t="s">
        <v>3</v>
      </c>
      <c r="E37" s="31" t="s">
        <v>99</v>
      </c>
      <c r="F37" s="8">
        <v>0</v>
      </c>
      <c r="G37" s="8">
        <v>0</v>
      </c>
      <c r="H37" s="8">
        <v>0</v>
      </c>
      <c r="I37" s="8">
        <v>6482474.2599999998</v>
      </c>
      <c r="J37" s="8">
        <v>-6482474.2599999998</v>
      </c>
      <c r="K37" s="8">
        <v>0</v>
      </c>
      <c r="L37" s="9">
        <v>0.4251348577391334</v>
      </c>
      <c r="M37" s="8">
        <v>0</v>
      </c>
      <c r="N37" s="9">
        <v>0.4251348577391334</v>
      </c>
      <c r="O37" s="8">
        <v>0</v>
      </c>
      <c r="P37" s="3"/>
    </row>
    <row r="38" spans="1:16" ht="26.4" outlineLevel="5" x14ac:dyDescent="0.3">
      <c r="A38" s="17" t="s">
        <v>52</v>
      </c>
      <c r="B38" s="7" t="s">
        <v>47</v>
      </c>
      <c r="C38" s="7" t="s">
        <v>53</v>
      </c>
      <c r="D38" s="7" t="s">
        <v>3</v>
      </c>
      <c r="E38" s="31" t="s">
        <v>99</v>
      </c>
      <c r="F38" s="8">
        <v>0</v>
      </c>
      <c r="G38" s="8">
        <v>0</v>
      </c>
      <c r="H38" s="8">
        <v>0</v>
      </c>
      <c r="I38" s="8">
        <v>6482474.2599999998</v>
      </c>
      <c r="J38" s="8">
        <v>-6482474.2599999998</v>
      </c>
      <c r="K38" s="8">
        <v>0</v>
      </c>
      <c r="L38" s="9">
        <v>0.4251348577391334</v>
      </c>
      <c r="M38" s="8">
        <v>0</v>
      </c>
      <c r="N38" s="9">
        <v>0.4251348577391334</v>
      </c>
      <c r="O38" s="8">
        <v>0</v>
      </c>
      <c r="P38" s="3"/>
    </row>
    <row r="39" spans="1:16" ht="39.6" outlineLevel="6" x14ac:dyDescent="0.3">
      <c r="A39" s="17" t="s">
        <v>14</v>
      </c>
      <c r="B39" s="7" t="s">
        <v>47</v>
      </c>
      <c r="C39" s="7" t="s">
        <v>53</v>
      </c>
      <c r="D39" s="7" t="s">
        <v>15</v>
      </c>
      <c r="E39" s="31" t="s">
        <v>99</v>
      </c>
      <c r="F39" s="8">
        <v>0</v>
      </c>
      <c r="G39" s="8">
        <v>0</v>
      </c>
      <c r="H39" s="8">
        <v>0</v>
      </c>
      <c r="I39" s="8">
        <v>630179.12</v>
      </c>
      <c r="J39" s="8">
        <v>-630179.12</v>
      </c>
      <c r="K39" s="8">
        <v>0</v>
      </c>
      <c r="L39" s="9">
        <v>0.43956052479545982</v>
      </c>
      <c r="M39" s="8">
        <v>0</v>
      </c>
      <c r="N39" s="9">
        <v>0.43956052479545982</v>
      </c>
      <c r="O39" s="8">
        <v>0</v>
      </c>
      <c r="P39" s="3"/>
    </row>
    <row r="40" spans="1:16" s="26" customFormat="1" x14ac:dyDescent="0.3">
      <c r="A40" s="20" t="s">
        <v>54</v>
      </c>
      <c r="B40" s="21" t="s">
        <v>55</v>
      </c>
      <c r="C40" s="21" t="s">
        <v>5</v>
      </c>
      <c r="D40" s="21" t="s">
        <v>3</v>
      </c>
      <c r="E40" s="22">
        <f>E41+E47</f>
        <v>-241875.36</v>
      </c>
      <c r="F40" s="23">
        <v>0</v>
      </c>
      <c r="G40" s="23">
        <v>0</v>
      </c>
      <c r="H40" s="23">
        <v>0</v>
      </c>
      <c r="I40" s="23">
        <v>455112</v>
      </c>
      <c r="J40" s="23">
        <v>-455112</v>
      </c>
      <c r="K40" s="23">
        <v>0</v>
      </c>
      <c r="L40" s="24">
        <v>0.65297023463954929</v>
      </c>
      <c r="M40" s="23">
        <v>0</v>
      </c>
      <c r="N40" s="24">
        <v>0.65297023463954929</v>
      </c>
      <c r="O40" s="23">
        <v>0</v>
      </c>
      <c r="P40" s="25"/>
    </row>
    <row r="41" spans="1:16" outlineLevel="1" x14ac:dyDescent="0.3">
      <c r="A41" s="17" t="s">
        <v>56</v>
      </c>
      <c r="B41" s="7" t="s">
        <v>57</v>
      </c>
      <c r="C41" s="7" t="s">
        <v>5</v>
      </c>
      <c r="D41" s="7" t="s">
        <v>3</v>
      </c>
      <c r="E41" s="14">
        <v>-190000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9">
        <v>0</v>
      </c>
      <c r="M41" s="8">
        <v>0</v>
      </c>
      <c r="N41" s="9">
        <v>0</v>
      </c>
      <c r="O41" s="8">
        <v>0</v>
      </c>
      <c r="P41" s="3"/>
    </row>
    <row r="42" spans="1:16" ht="66" outlineLevel="2" x14ac:dyDescent="0.3">
      <c r="A42" s="17" t="s">
        <v>58</v>
      </c>
      <c r="B42" s="7" t="s">
        <v>57</v>
      </c>
      <c r="C42" s="7" t="s">
        <v>59</v>
      </c>
      <c r="D42" s="7" t="s">
        <v>3</v>
      </c>
      <c r="E42" s="14">
        <v>-190000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9">
        <v>0</v>
      </c>
      <c r="M42" s="8">
        <v>0</v>
      </c>
      <c r="N42" s="9">
        <v>0</v>
      </c>
      <c r="O42" s="8">
        <v>0</v>
      </c>
      <c r="P42" s="3"/>
    </row>
    <row r="43" spans="1:16" ht="39.6" outlineLevel="3" x14ac:dyDescent="0.3">
      <c r="A43" s="17" t="s">
        <v>60</v>
      </c>
      <c r="B43" s="7" t="s">
        <v>57</v>
      </c>
      <c r="C43" s="7" t="s">
        <v>61</v>
      </c>
      <c r="D43" s="7" t="s">
        <v>3</v>
      </c>
      <c r="E43" s="14">
        <v>-190000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9">
        <v>0</v>
      </c>
      <c r="M43" s="8">
        <v>0</v>
      </c>
      <c r="N43" s="9">
        <v>0</v>
      </c>
      <c r="O43" s="8">
        <v>0</v>
      </c>
      <c r="P43" s="3"/>
    </row>
    <row r="44" spans="1:16" ht="39.6" outlineLevel="4" x14ac:dyDescent="0.3">
      <c r="A44" s="17" t="s">
        <v>62</v>
      </c>
      <c r="B44" s="7" t="s">
        <v>57</v>
      </c>
      <c r="C44" s="7" t="s">
        <v>63</v>
      </c>
      <c r="D44" s="7" t="s">
        <v>3</v>
      </c>
      <c r="E44" s="14">
        <v>-190000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9">
        <v>0</v>
      </c>
      <c r="M44" s="8">
        <v>0</v>
      </c>
      <c r="N44" s="9">
        <v>0</v>
      </c>
      <c r="O44" s="8">
        <v>0</v>
      </c>
      <c r="P44" s="3"/>
    </row>
    <row r="45" spans="1:16" ht="52.8" outlineLevel="5" x14ac:dyDescent="0.3">
      <c r="A45" s="17" t="s">
        <v>64</v>
      </c>
      <c r="B45" s="7" t="s">
        <v>57</v>
      </c>
      <c r="C45" s="7" t="s">
        <v>65</v>
      </c>
      <c r="D45" s="7" t="s">
        <v>3</v>
      </c>
      <c r="E45" s="14">
        <v>-190000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9">
        <v>0</v>
      </c>
      <c r="M45" s="8">
        <v>0</v>
      </c>
      <c r="N45" s="9">
        <v>0</v>
      </c>
      <c r="O45" s="8">
        <v>0</v>
      </c>
      <c r="P45" s="3"/>
    </row>
    <row r="46" spans="1:16" ht="39.6" outlineLevel="6" x14ac:dyDescent="0.3">
      <c r="A46" s="17" t="s">
        <v>66</v>
      </c>
      <c r="B46" s="7" t="s">
        <v>57</v>
      </c>
      <c r="C46" s="7" t="s">
        <v>65</v>
      </c>
      <c r="D46" s="7" t="s">
        <v>67</v>
      </c>
      <c r="E46" s="14">
        <v>-190000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9">
        <v>0</v>
      </c>
      <c r="M46" s="8">
        <v>0</v>
      </c>
      <c r="N46" s="9">
        <v>0</v>
      </c>
      <c r="O46" s="8">
        <v>0</v>
      </c>
      <c r="P46" s="3"/>
    </row>
    <row r="47" spans="1:16" outlineLevel="1" x14ac:dyDescent="0.3">
      <c r="A47" s="17" t="s">
        <v>68</v>
      </c>
      <c r="B47" s="7" t="s">
        <v>69</v>
      </c>
      <c r="C47" s="7" t="s">
        <v>5</v>
      </c>
      <c r="D47" s="7" t="s">
        <v>3</v>
      </c>
      <c r="E47" s="14">
        <v>-51875.360000000001</v>
      </c>
      <c r="F47" s="8">
        <v>0</v>
      </c>
      <c r="G47" s="8">
        <v>0</v>
      </c>
      <c r="H47" s="8">
        <v>0</v>
      </c>
      <c r="I47" s="8">
        <v>455112</v>
      </c>
      <c r="J47" s="8">
        <v>-455112</v>
      </c>
      <c r="K47" s="8">
        <v>0</v>
      </c>
      <c r="L47" s="9">
        <v>0.89767918474338293</v>
      </c>
      <c r="M47" s="8">
        <v>0</v>
      </c>
      <c r="N47" s="9">
        <v>0.89767918474338293</v>
      </c>
      <c r="O47" s="8">
        <v>0</v>
      </c>
      <c r="P47" s="3"/>
    </row>
    <row r="48" spans="1:16" ht="52.8" outlineLevel="2" x14ac:dyDescent="0.3">
      <c r="A48" s="17" t="s">
        <v>20</v>
      </c>
      <c r="B48" s="7" t="s">
        <v>69</v>
      </c>
      <c r="C48" s="7" t="s">
        <v>21</v>
      </c>
      <c r="D48" s="7" t="s">
        <v>3</v>
      </c>
      <c r="E48" s="14">
        <v>-51875.360000000001</v>
      </c>
      <c r="F48" s="8">
        <v>0</v>
      </c>
      <c r="G48" s="8">
        <v>0</v>
      </c>
      <c r="H48" s="8">
        <v>0</v>
      </c>
      <c r="I48" s="8">
        <v>455112</v>
      </c>
      <c r="J48" s="8">
        <v>-455112</v>
      </c>
      <c r="K48" s="8">
        <v>0</v>
      </c>
      <c r="L48" s="9">
        <v>0.89767918474338293</v>
      </c>
      <c r="M48" s="8">
        <v>0</v>
      </c>
      <c r="N48" s="9">
        <v>0.89767918474338293</v>
      </c>
      <c r="O48" s="8">
        <v>0</v>
      </c>
      <c r="P48" s="3"/>
    </row>
    <row r="49" spans="1:16" outlineLevel="3" x14ac:dyDescent="0.3">
      <c r="A49" s="17" t="s">
        <v>70</v>
      </c>
      <c r="B49" s="7" t="s">
        <v>69</v>
      </c>
      <c r="C49" s="7" t="s">
        <v>71</v>
      </c>
      <c r="D49" s="7" t="s">
        <v>3</v>
      </c>
      <c r="E49" s="14">
        <v>-51875.360000000001</v>
      </c>
      <c r="F49" s="8">
        <v>0</v>
      </c>
      <c r="G49" s="8">
        <v>0</v>
      </c>
      <c r="H49" s="8">
        <v>0</v>
      </c>
      <c r="I49" s="8">
        <v>455112</v>
      </c>
      <c r="J49" s="8">
        <v>-455112</v>
      </c>
      <c r="K49" s="8">
        <v>0</v>
      </c>
      <c r="L49" s="9">
        <v>0.89767918474338293</v>
      </c>
      <c r="M49" s="8">
        <v>0</v>
      </c>
      <c r="N49" s="9">
        <v>0.89767918474338293</v>
      </c>
      <c r="O49" s="8">
        <v>0</v>
      </c>
      <c r="P49" s="3"/>
    </row>
    <row r="50" spans="1:16" ht="52.8" outlineLevel="4" x14ac:dyDescent="0.3">
      <c r="A50" s="17" t="s">
        <v>72</v>
      </c>
      <c r="B50" s="7" t="s">
        <v>69</v>
      </c>
      <c r="C50" s="7" t="s">
        <v>73</v>
      </c>
      <c r="D50" s="7" t="s">
        <v>3</v>
      </c>
      <c r="E50" s="14">
        <v>-51875.360000000001</v>
      </c>
      <c r="F50" s="8">
        <v>0</v>
      </c>
      <c r="G50" s="8">
        <v>0</v>
      </c>
      <c r="H50" s="8">
        <v>0</v>
      </c>
      <c r="I50" s="8">
        <v>455112</v>
      </c>
      <c r="J50" s="8">
        <v>-455112</v>
      </c>
      <c r="K50" s="8">
        <v>0</v>
      </c>
      <c r="L50" s="9">
        <v>0.89767918474338293</v>
      </c>
      <c r="M50" s="8">
        <v>0</v>
      </c>
      <c r="N50" s="9">
        <v>0.89767918474338293</v>
      </c>
      <c r="O50" s="8">
        <v>0</v>
      </c>
      <c r="P50" s="3"/>
    </row>
    <row r="51" spans="1:16" ht="26.4" outlineLevel="5" x14ac:dyDescent="0.3">
      <c r="A51" s="17" t="s">
        <v>74</v>
      </c>
      <c r="B51" s="7" t="s">
        <v>69</v>
      </c>
      <c r="C51" s="7" t="s">
        <v>75</v>
      </c>
      <c r="D51" s="7" t="s">
        <v>3</v>
      </c>
      <c r="E51" s="14">
        <v>-51875.360000000001</v>
      </c>
      <c r="F51" s="8">
        <v>0</v>
      </c>
      <c r="G51" s="8">
        <v>0</v>
      </c>
      <c r="H51" s="8">
        <v>0</v>
      </c>
      <c r="I51" s="8">
        <v>455112</v>
      </c>
      <c r="J51" s="8">
        <v>-455112</v>
      </c>
      <c r="K51" s="8">
        <v>0</v>
      </c>
      <c r="L51" s="9">
        <v>0.89767918474338293</v>
      </c>
      <c r="M51" s="8">
        <v>0</v>
      </c>
      <c r="N51" s="9">
        <v>0.89767918474338293</v>
      </c>
      <c r="O51" s="8">
        <v>0</v>
      </c>
      <c r="P51" s="3"/>
    </row>
    <row r="52" spans="1:16" ht="39.6" outlineLevel="6" x14ac:dyDescent="0.3">
      <c r="A52" s="17" t="s">
        <v>66</v>
      </c>
      <c r="B52" s="7" t="s">
        <v>69</v>
      </c>
      <c r="C52" s="7" t="s">
        <v>75</v>
      </c>
      <c r="D52" s="7" t="s">
        <v>67</v>
      </c>
      <c r="E52" s="14">
        <v>-51875.360000000001</v>
      </c>
      <c r="F52" s="8">
        <v>0</v>
      </c>
      <c r="G52" s="8">
        <v>0</v>
      </c>
      <c r="H52" s="8">
        <v>0</v>
      </c>
      <c r="I52" s="8">
        <v>455112</v>
      </c>
      <c r="J52" s="8">
        <v>-455112</v>
      </c>
      <c r="K52" s="8">
        <v>0</v>
      </c>
      <c r="L52" s="9">
        <v>0.89767918474338293</v>
      </c>
      <c r="M52" s="8">
        <v>0</v>
      </c>
      <c r="N52" s="9">
        <v>0.89767918474338293</v>
      </c>
      <c r="O52" s="8">
        <v>0</v>
      </c>
      <c r="P52" s="3"/>
    </row>
    <row r="53" spans="1:16" s="26" customFormat="1" ht="52.8" x14ac:dyDescent="0.3">
      <c r="A53" s="20" t="s">
        <v>76</v>
      </c>
      <c r="B53" s="21" t="s">
        <v>77</v>
      </c>
      <c r="C53" s="21" t="s">
        <v>5</v>
      </c>
      <c r="D53" s="21" t="s">
        <v>3</v>
      </c>
      <c r="E53" s="33" t="s">
        <v>97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4">
        <v>0</v>
      </c>
      <c r="M53" s="23">
        <v>0</v>
      </c>
      <c r="N53" s="24">
        <v>0</v>
      </c>
      <c r="O53" s="23">
        <v>0</v>
      </c>
      <c r="P53" s="25"/>
    </row>
    <row r="54" spans="1:16" ht="26.4" outlineLevel="1" x14ac:dyDescent="0.3">
      <c r="A54" s="17" t="s">
        <v>78</v>
      </c>
      <c r="B54" s="7" t="s">
        <v>79</v>
      </c>
      <c r="C54" s="7" t="s">
        <v>5</v>
      </c>
      <c r="D54" s="7" t="s">
        <v>3</v>
      </c>
      <c r="E54" s="31" t="s">
        <v>97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9">
        <v>0</v>
      </c>
      <c r="M54" s="8">
        <v>0</v>
      </c>
      <c r="N54" s="9">
        <v>0</v>
      </c>
      <c r="O54" s="8">
        <v>0</v>
      </c>
      <c r="P54" s="3"/>
    </row>
    <row r="55" spans="1:16" ht="52.8" outlineLevel="2" x14ac:dyDescent="0.3">
      <c r="A55" s="17" t="s">
        <v>80</v>
      </c>
      <c r="B55" s="7" t="s">
        <v>79</v>
      </c>
      <c r="C55" s="7" t="s">
        <v>81</v>
      </c>
      <c r="D55" s="7" t="s">
        <v>3</v>
      </c>
      <c r="E55" s="31" t="s">
        <v>97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9">
        <v>0</v>
      </c>
      <c r="M55" s="8">
        <v>0</v>
      </c>
      <c r="N55" s="9">
        <v>0</v>
      </c>
      <c r="O55" s="8">
        <v>0</v>
      </c>
      <c r="P55" s="3"/>
    </row>
    <row r="56" spans="1:16" ht="26.4" outlineLevel="4" x14ac:dyDescent="0.3">
      <c r="A56" s="17" t="s">
        <v>82</v>
      </c>
      <c r="B56" s="7" t="s">
        <v>79</v>
      </c>
      <c r="C56" s="7" t="s">
        <v>83</v>
      </c>
      <c r="D56" s="7" t="s">
        <v>3</v>
      </c>
      <c r="E56" s="31" t="s">
        <v>97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9">
        <v>0</v>
      </c>
      <c r="M56" s="8">
        <v>0</v>
      </c>
      <c r="N56" s="9">
        <v>0</v>
      </c>
      <c r="O56" s="8">
        <v>0</v>
      </c>
      <c r="P56" s="3"/>
    </row>
    <row r="57" spans="1:16" ht="26.4" outlineLevel="5" x14ac:dyDescent="0.3">
      <c r="A57" s="17" t="s">
        <v>84</v>
      </c>
      <c r="B57" s="7" t="s">
        <v>79</v>
      </c>
      <c r="C57" s="7" t="s">
        <v>85</v>
      </c>
      <c r="D57" s="7" t="s">
        <v>3</v>
      </c>
      <c r="E57" s="31" t="s">
        <v>97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9">
        <v>0</v>
      </c>
      <c r="M57" s="8">
        <v>0</v>
      </c>
      <c r="N57" s="9">
        <v>0</v>
      </c>
      <c r="O57" s="8">
        <v>0</v>
      </c>
      <c r="P57" s="3"/>
    </row>
    <row r="58" spans="1:16" outlineLevel="6" x14ac:dyDescent="0.3">
      <c r="A58" s="17" t="s">
        <v>86</v>
      </c>
      <c r="B58" s="7" t="s">
        <v>79</v>
      </c>
      <c r="C58" s="7" t="s">
        <v>85</v>
      </c>
      <c r="D58" s="7" t="s">
        <v>87</v>
      </c>
      <c r="E58" s="31" t="s">
        <v>97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9">
        <v>0</v>
      </c>
      <c r="M58" s="8">
        <v>0</v>
      </c>
      <c r="N58" s="9">
        <v>0</v>
      </c>
      <c r="O58" s="8">
        <v>0</v>
      </c>
      <c r="P58" s="3"/>
    </row>
    <row r="59" spans="1:16" ht="12.75" customHeight="1" x14ac:dyDescent="0.3">
      <c r="A59" s="50" t="s">
        <v>88</v>
      </c>
      <c r="B59" s="51"/>
      <c r="C59" s="51"/>
      <c r="D59" s="51"/>
      <c r="E59" s="32" t="s">
        <v>98</v>
      </c>
      <c r="F59" s="10">
        <v>0</v>
      </c>
      <c r="G59" s="10">
        <v>0</v>
      </c>
      <c r="H59" s="10">
        <v>0</v>
      </c>
      <c r="I59" s="10">
        <v>6943076.2599999998</v>
      </c>
      <c r="J59" s="10">
        <v>-6943076.2599999998</v>
      </c>
      <c r="K59" s="10">
        <v>0</v>
      </c>
      <c r="L59" s="11">
        <v>0.19546086134461962</v>
      </c>
      <c r="M59" s="10">
        <v>0</v>
      </c>
      <c r="N59" s="11">
        <v>0.19546086134461962</v>
      </c>
      <c r="O59" s="10">
        <v>0</v>
      </c>
      <c r="P59" s="3"/>
    </row>
    <row r="60" spans="1:16" ht="12.75" customHeight="1" x14ac:dyDescent="0.3">
      <c r="A60" s="18"/>
      <c r="B60" s="3"/>
      <c r="C60" s="3"/>
      <c r="D60" s="3"/>
      <c r="E60" s="15"/>
      <c r="F60" s="3"/>
      <c r="G60" s="3"/>
      <c r="H60" s="3"/>
      <c r="I60" s="3" t="s">
        <v>1</v>
      </c>
      <c r="J60" s="3"/>
      <c r="K60" s="3"/>
      <c r="L60" s="3"/>
      <c r="M60" s="3"/>
      <c r="N60" s="3"/>
      <c r="O60" s="3"/>
      <c r="P60" s="3"/>
    </row>
    <row r="61" spans="1:16" x14ac:dyDescent="0.3">
      <c r="A61" s="48"/>
      <c r="B61" s="49"/>
      <c r="C61" s="49"/>
      <c r="D61" s="49"/>
      <c r="E61" s="49"/>
      <c r="F61" s="49"/>
      <c r="G61" s="12"/>
      <c r="H61" s="12"/>
      <c r="I61" s="12"/>
      <c r="J61" s="12"/>
      <c r="K61" s="12"/>
      <c r="L61" s="12"/>
      <c r="M61" s="12"/>
      <c r="N61" s="12"/>
      <c r="O61" s="12"/>
      <c r="P61" s="3"/>
    </row>
  </sheetData>
  <mergeCells count="21">
    <mergeCell ref="E10:E11"/>
    <mergeCell ref="F10:F11"/>
    <mergeCell ref="A61:F61"/>
    <mergeCell ref="A59:D59"/>
    <mergeCell ref="L10:L11"/>
    <mergeCell ref="M10:M11"/>
    <mergeCell ref="N10:N11"/>
    <mergeCell ref="O10:O11"/>
    <mergeCell ref="A4:E4"/>
    <mergeCell ref="A5:E5"/>
    <mergeCell ref="A7:M7"/>
    <mergeCell ref="A8:M8"/>
    <mergeCell ref="A9:O9"/>
    <mergeCell ref="A10:A11"/>
    <mergeCell ref="B10:B11"/>
    <mergeCell ref="C10:C11"/>
    <mergeCell ref="D10:D11"/>
    <mergeCell ref="H10:H11"/>
    <mergeCell ref="G10:G11"/>
    <mergeCell ref="J10:J11"/>
    <mergeCell ref="K10:K11"/>
  </mergeCells>
  <pageMargins left="0.59027779999999996" right="0.59027779999999996" top="0.59027779999999996" bottom="0.59027779999999996" header="0.39374999999999999" footer="0.39374999999999999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1.06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048311-6E1D-4690-988B-4AF5610B10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2021-06-01T13:07:49Z</cp:lastPrinted>
  <dcterms:created xsi:type="dcterms:W3CDTF">2021-06-01T12:42:02Z</dcterms:created>
  <dcterms:modified xsi:type="dcterms:W3CDTF">2021-06-16T05:23:21Z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24.04.2017 09_31_32)(11).xlsx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20.2.2923.1801984160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